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120" windowWidth="15600" windowHeight="76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Обоснование!$A$1:$AD$44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9" i="3" l="1"/>
  <c r="K20" i="3"/>
  <c r="K21" i="3"/>
  <c r="K18" i="3"/>
  <c r="AB18" i="3" l="1"/>
  <c r="AD18" i="3" s="1"/>
  <c r="AB19" i="3"/>
  <c r="AB20" i="3"/>
  <c r="AB21" i="3"/>
  <c r="AA18" i="3"/>
  <c r="AA19" i="3"/>
  <c r="AA20" i="3" l="1"/>
  <c r="AA21" i="3"/>
  <c r="AC18" i="3"/>
  <c r="AD21" i="3"/>
  <c r="AC21" i="3"/>
  <c r="AD20" i="3"/>
  <c r="AC20" i="3"/>
  <c r="AC19" i="3"/>
  <c r="AD19" i="3"/>
  <c r="AC22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<sst xmlns="http://schemas.openxmlformats.org/spreadsheetml/2006/main" count="99" uniqueCount="93">
  <si>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</si>
  <si>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</si>
  <si>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</si>
  <si>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</si>
  <si>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</si>
  <si>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</si>
  <si>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</si>
  <si>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</si>
  <si>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</si>
  <si>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</si>
  <si>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</si>
  <si>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</si>
  <si>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</si>
  <si>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</si>
  <si>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</si>
  <si>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</si>
  <si>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</si>
  <si>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</si>
  <si>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</si>
  <si>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</si>
  <si>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</si>
  <si>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</si>
  <si>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</si>
  <si>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</si>
  <si>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</si>
  <si>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</si>
  <si>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</si>
  <si>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</si>
  <si>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</si>
  <si>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</si>
  <si>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</si>
  <si>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</si>
  <si>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</si>
  <si>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</si>
  <si>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</si>
  <si>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</si>
  <si>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</si>
  <si>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</si>
  <si>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</si>
  <si>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</si>
  <si>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</si>
  <si>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</si>
  <si>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</si>
  <si>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</si>
  <si>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</si>
  <si>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</si>
  <si>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</si>
  <si>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</si>
  <si>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</si>
  <si>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</si>
  <si>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</si>
  <si>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</si>
  <si>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</si>
  <si>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</si>
  <si>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</si>
  <si>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</si>
  <si>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</si>
  <si>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</si>
  <si>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</si>
  <si>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</si>
  <si>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</si>
  <si>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</si>
  <si>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</si>
  <si>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</si>
  <si>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</si>
  <si>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</si>
  <si>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</si>
  <si>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</si>
  <si>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</si>
  <si>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</si>
  <si>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</si>
  <si>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</si>
  <si>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t>Работы / услуги</t>
  </si>
  <si>
    <t>ФБ</t>
  </si>
  <si>
    <t>Прочие услуги</t>
  </si>
  <si>
    <t>Источник № 1 "Цены текущих договоров 2021 года"</t>
  </si>
  <si>
    <t xml:space="preserve">Центральный и Комсомольский районы </t>
  </si>
  <si>
    <t>Круглосуточный вооруженный пост</t>
  </si>
  <si>
    <t>Круглосуточный невооруженный пост</t>
  </si>
  <si>
    <t>Дневной невооруженный пост</t>
  </si>
  <si>
    <t>Охрана зданий, территорий и помещений; осуществление вооруженной физической охраны и контрольно-пропускного режима на данных объектах, охрана методом патрулирования с помощью вооруженной группы быстрого реагирования (ГБР)</t>
  </si>
  <si>
    <t>ФБ000102</t>
  </si>
  <si>
    <t>ФБ000105</t>
  </si>
  <si>
    <t>ФБ000103</t>
  </si>
  <si>
    <t>шт</t>
  </si>
  <si>
    <t>Ведущий специалист Службы экономической безопасности</t>
  </si>
  <si>
    <t>С.А. Ишкина</t>
  </si>
  <si>
    <t>Д.В. Алюсов</t>
  </si>
  <si>
    <t>Начальник Отдела закупок, логичтики и складского обеспечения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</si>
  <si>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2023г.</t>
    </r>
  </si>
  <si>
    <t>в связи с отсутствием источника финансирования, НМЦ принято на уровне минимального коммерческого предложения и составляет 12 285 594 руб. без НДС</t>
  </si>
  <si>
    <t>ФБ000104</t>
  </si>
  <si>
    <t>Круглосуточное патрулирование группы быстрого реагирования (ГБР)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</si>
</sst>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14" fontId="8" fillId="0" borderId="8" xfId="0" applyNumberFormat="1" applyFont="1" applyFill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1178106</xdr:rowOff>
    </xdr:from>
    <xdr:to>
      <xdr:col>28</xdr:col>
      <xdr:colOff>1260295</xdr:colOff>
      <xdr:row>19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1178106</xdr:rowOff>
    </xdr:from>
    <xdr:to>
      <xdr:col>28</xdr:col>
      <xdr:colOff>1260295</xdr:colOff>
      <xdr:row>20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247469</xdr:colOff>
      <xdr:row>20</xdr:row>
      <xdr:rowOff>193856</xdr:rowOff>
    </xdr:from>
    <xdr:to>
      <xdr:col>29</xdr:col>
      <xdr:colOff>180795</xdr:colOff>
      <xdr:row>20</xdr:row>
      <xdr:rowOff>194100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65469" y="7077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2"/>
  <sheetViews>
    <sheetView tabSelected="1" view="pageBreakPreview" topLeftCell="A7" zoomScale="75" zoomScaleNormal="70" zoomScaleSheetLayoutView="75" zoomScalePageLayoutView="120" workbookViewId="0">
      <selection activeCell="K21" sqref="K21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13.85546875" style="1" customWidth="1"/>
    <col min="6" max="6" width="12.570312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7" t="s">
        <v>70</v>
      </c>
      <c r="AB4" s="46"/>
      <c r="AC4" s="46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1" t="s">
        <v>71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</row>
    <row r="7" spans="1:30" s="6" customFormat="1" ht="19.5" customHeight="1" x14ac:dyDescent="0.2">
      <c r="C7" s="7" t="s">
        <v>34</v>
      </c>
      <c r="D7" s="51" t="s">
        <v>73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</row>
    <row r="8" spans="1:30" s="6" customFormat="1" ht="19.5" customHeight="1" x14ac:dyDescent="0.2">
      <c r="C8" s="7" t="s">
        <v>25</v>
      </c>
      <c r="D8" s="51" t="s">
        <v>74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</row>
    <row r="9" spans="1:30" s="6" customFormat="1" ht="19.5" customHeight="1" x14ac:dyDescent="0.2">
      <c r="C9" s="7" t="s">
        <v>24</v>
      </c>
      <c r="D9" s="51" t="s">
        <v>72</v>
      </c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</row>
    <row r="10" spans="1:30" s="6" customFormat="1" ht="19.5" customHeight="1" x14ac:dyDescent="0.2">
      <c r="C10" s="7" t="s">
        <v>9</v>
      </c>
      <c r="D10" s="51" t="s">
        <v>80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</row>
    <row r="11" spans="1:30" s="6" customFormat="1" ht="27" customHeight="1" x14ac:dyDescent="0.2">
      <c r="C11" s="7" t="s">
        <v>10</v>
      </c>
      <c r="D11" s="51" t="s">
        <v>76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</row>
    <row r="12" spans="1:30" s="6" customFormat="1" ht="45.75" customHeight="1" x14ac:dyDescent="0.2">
      <c r="C12" s="7" t="s">
        <v>23</v>
      </c>
      <c r="D12" s="52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4"/>
    </row>
    <row r="13" spans="1:30" ht="16.5" customHeight="1" x14ac:dyDescent="0.2"/>
    <row r="14" spans="1:30" ht="54.75" customHeight="1" x14ac:dyDescent="0.2">
      <c r="A14" s="58" t="s">
        <v>6</v>
      </c>
      <c r="B14" s="55" t="s">
        <v>29</v>
      </c>
      <c r="C14" s="58" t="s">
        <v>1</v>
      </c>
      <c r="D14" s="55" t="s">
        <v>4</v>
      </c>
      <c r="E14" s="55" t="s">
        <v>61</v>
      </c>
      <c r="F14" s="58" t="s">
        <v>75</v>
      </c>
      <c r="G14" s="58"/>
      <c r="H14" s="58"/>
      <c r="I14" s="58"/>
      <c r="J14" s="55" t="s">
        <v>89</v>
      </c>
      <c r="K14" s="55" t="s">
        <v>64</v>
      </c>
      <c r="L14" s="62" t="s">
        <v>62</v>
      </c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59" t="s">
        <v>65</v>
      </c>
      <c r="AB14" s="55" t="s">
        <v>36</v>
      </c>
      <c r="AC14" s="55" t="s">
        <v>35</v>
      </c>
      <c r="AD14" s="66" t="s">
        <v>58</v>
      </c>
    </row>
    <row r="15" spans="1:30" ht="28.5" customHeight="1" x14ac:dyDescent="0.2">
      <c r="A15" s="58"/>
      <c r="B15" s="56"/>
      <c r="C15" s="58"/>
      <c r="D15" s="56"/>
      <c r="E15" s="56"/>
      <c r="F15" s="58" t="s">
        <v>22</v>
      </c>
      <c r="G15" s="58" t="s">
        <v>15</v>
      </c>
      <c r="H15" s="58" t="s">
        <v>16</v>
      </c>
      <c r="I15" s="58" t="s">
        <v>30</v>
      </c>
      <c r="J15" s="56"/>
      <c r="K15" s="56"/>
      <c r="L15" s="62" t="s">
        <v>59</v>
      </c>
      <c r="M15" s="63"/>
      <c r="N15" s="63"/>
      <c r="O15" s="63"/>
      <c r="P15" s="63"/>
      <c r="Q15" s="62" t="s">
        <v>63</v>
      </c>
      <c r="R15" s="63"/>
      <c r="S15" s="63"/>
      <c r="T15" s="63"/>
      <c r="U15" s="63"/>
      <c r="V15" s="58" t="s">
        <v>60</v>
      </c>
      <c r="W15" s="58"/>
      <c r="X15" s="58"/>
      <c r="Y15" s="58"/>
      <c r="Z15" s="58"/>
      <c r="AA15" s="60"/>
      <c r="AB15" s="56"/>
      <c r="AC15" s="56"/>
      <c r="AD15" s="67"/>
    </row>
    <row r="16" spans="1:30" ht="52.5" customHeight="1" x14ac:dyDescent="0.2">
      <c r="A16" s="58"/>
      <c r="B16" s="57"/>
      <c r="C16" s="58"/>
      <c r="D16" s="57"/>
      <c r="E16" s="57"/>
      <c r="F16" s="58"/>
      <c r="G16" s="58"/>
      <c r="H16" s="58"/>
      <c r="I16" s="58"/>
      <c r="J16" s="57"/>
      <c r="K16" s="57"/>
      <c r="L16" s="35" t="s">
        <v>11</v>
      </c>
      <c r="M16" s="35" t="s">
        <v>12</v>
      </c>
      <c r="N16" s="35" t="s">
        <v>13</v>
      </c>
      <c r="O16" s="35" t="s">
        <v>37</v>
      </c>
      <c r="P16" s="35" t="s">
        <v>38</v>
      </c>
      <c r="Q16" s="35" t="s">
        <v>17</v>
      </c>
      <c r="R16" s="35" t="s">
        <v>18</v>
      </c>
      <c r="S16" s="35" t="s">
        <v>26</v>
      </c>
      <c r="T16" s="35" t="s">
        <v>39</v>
      </c>
      <c r="U16" s="35" t="s">
        <v>40</v>
      </c>
      <c r="V16" s="35" t="s">
        <v>19</v>
      </c>
      <c r="W16" s="35" t="s">
        <v>20</v>
      </c>
      <c r="X16" s="35" t="s">
        <v>21</v>
      </c>
      <c r="Y16" s="35" t="s">
        <v>41</v>
      </c>
      <c r="Z16" s="35" t="s">
        <v>42</v>
      </c>
      <c r="AA16" s="61"/>
      <c r="AB16" s="57"/>
      <c r="AC16" s="57"/>
      <c r="AD16" s="68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8" customHeight="1" x14ac:dyDescent="0.2">
      <c r="A18" s="48">
        <v>1</v>
      </c>
      <c r="B18" s="13" t="s">
        <v>82</v>
      </c>
      <c r="C18" s="49" t="s">
        <v>77</v>
      </c>
      <c r="D18" s="16" t="s">
        <v>84</v>
      </c>
      <c r="E18" s="17">
        <v>48</v>
      </c>
      <c r="F18" s="42">
        <v>91520</v>
      </c>
      <c r="G18" s="41">
        <v>273</v>
      </c>
      <c r="H18" s="18">
        <v>44194</v>
      </c>
      <c r="I18" s="18"/>
      <c r="J18" s="21">
        <v>1.04</v>
      </c>
      <c r="K18" s="17">
        <f>F18*J18</f>
        <v>95180.800000000003</v>
      </c>
      <c r="L18" s="45">
        <v>97820</v>
      </c>
      <c r="M18" s="45">
        <v>120450</v>
      </c>
      <c r="N18" s="45">
        <v>116800</v>
      </c>
      <c r="O18" s="45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4</v>
      </c>
      <c r="AB18" s="22">
        <f>CEILING(SUM(K18:Z18)/COUNTIF(K18:Z18,"&gt;0"),0.01)</f>
        <v>107562.7</v>
      </c>
      <c r="AC18" s="22">
        <f>AB18*E18</f>
        <v>5163009.5999999996</v>
      </c>
      <c r="AD18" s="41">
        <f>STDEV(K18:Z18)/AB18*100</f>
        <v>11.997951089497768</v>
      </c>
    </row>
    <row r="19" spans="1:30" ht="34.5" customHeight="1" x14ac:dyDescent="0.2">
      <c r="A19" s="48">
        <v>2</v>
      </c>
      <c r="B19" s="14" t="s">
        <v>81</v>
      </c>
      <c r="C19" s="15" t="s">
        <v>78</v>
      </c>
      <c r="D19" s="16" t="s">
        <v>84</v>
      </c>
      <c r="E19" s="17">
        <v>60</v>
      </c>
      <c r="F19" s="43">
        <v>67600</v>
      </c>
      <c r="G19" s="41">
        <v>273</v>
      </c>
      <c r="H19" s="18">
        <v>44194</v>
      </c>
      <c r="I19" s="18"/>
      <c r="J19" s="21">
        <v>1.04</v>
      </c>
      <c r="K19" s="17">
        <f t="shared" ref="K19:K21" si="0">F19*J19</f>
        <v>70304</v>
      </c>
      <c r="L19" s="45">
        <v>83220</v>
      </c>
      <c r="M19" s="45">
        <v>102200</v>
      </c>
      <c r="N19" s="45">
        <v>105850</v>
      </c>
      <c r="O19" s="45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20" si="1">COUNTIF(K19:Z19,"&gt;0")</f>
        <v>4</v>
      </c>
      <c r="AB19" s="22">
        <f t="shared" ref="AB19:AB21" si="2">CEILING(SUM(K19:Z19)/COUNTIF(K19:Z19,"&gt;0"),0.01)</f>
        <v>90393.5</v>
      </c>
      <c r="AC19" s="22">
        <f t="shared" ref="AC19:AC21" si="3">AB19*E19</f>
        <v>5423610</v>
      </c>
      <c r="AD19" s="41">
        <f t="shared" ref="AD19:AD21" si="4">STDEV(K19:Z19)/AB19*100</f>
        <v>18.438021321218216</v>
      </c>
    </row>
    <row r="20" spans="1:30" ht="34.5" customHeight="1" x14ac:dyDescent="0.2">
      <c r="A20" s="13">
        <v>3</v>
      </c>
      <c r="B20" s="14" t="s">
        <v>83</v>
      </c>
      <c r="C20" s="15" t="s">
        <v>79</v>
      </c>
      <c r="D20" s="16" t="s">
        <v>84</v>
      </c>
      <c r="E20" s="17">
        <v>12</v>
      </c>
      <c r="F20" s="44">
        <v>43680</v>
      </c>
      <c r="G20" s="41">
        <v>273</v>
      </c>
      <c r="H20" s="18">
        <v>44194</v>
      </c>
      <c r="I20" s="18"/>
      <c r="J20" s="21">
        <v>1.04</v>
      </c>
      <c r="K20" s="17">
        <f t="shared" si="0"/>
        <v>45427.200000000004</v>
      </c>
      <c r="L20" s="45">
        <v>20779.5</v>
      </c>
      <c r="M20" s="45">
        <v>34160</v>
      </c>
      <c r="N20" s="45">
        <v>35380</v>
      </c>
      <c r="O20" s="45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4</v>
      </c>
      <c r="AB20" s="22">
        <f t="shared" si="2"/>
        <v>33936.68</v>
      </c>
      <c r="AC20" s="22">
        <f t="shared" si="3"/>
        <v>407240.16000000003</v>
      </c>
      <c r="AD20" s="41">
        <f t="shared" si="4"/>
        <v>29.821856683000004</v>
      </c>
    </row>
    <row r="21" spans="1:30" ht="34.5" customHeight="1" x14ac:dyDescent="0.2">
      <c r="A21" s="13">
        <v>4</v>
      </c>
      <c r="B21" s="14" t="s">
        <v>91</v>
      </c>
      <c r="C21" s="15" t="s">
        <v>92</v>
      </c>
      <c r="D21" s="16" t="s">
        <v>84</v>
      </c>
      <c r="E21" s="17">
        <v>24</v>
      </c>
      <c r="F21" s="44">
        <v>91520</v>
      </c>
      <c r="G21" s="41">
        <v>273</v>
      </c>
      <c r="H21" s="18">
        <v>44194</v>
      </c>
      <c r="I21" s="18"/>
      <c r="J21" s="21">
        <v>1.04</v>
      </c>
      <c r="K21" s="17">
        <f t="shared" si="0"/>
        <v>95180.800000000003</v>
      </c>
      <c r="L21" s="45">
        <v>97820</v>
      </c>
      <c r="M21" s="45">
        <v>120450</v>
      </c>
      <c r="N21" s="45">
        <v>116800</v>
      </c>
      <c r="O21" s="45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ref="AA21" si="5">COUNTIF(K21:Z21,"&gt;0")</f>
        <v>4</v>
      </c>
      <c r="AB21" s="22">
        <f t="shared" si="2"/>
        <v>107562.7</v>
      </c>
      <c r="AC21" s="22">
        <f t="shared" si="3"/>
        <v>2581504.7999999998</v>
      </c>
      <c r="AD21" s="41">
        <f t="shared" si="4"/>
        <v>11.997951089497768</v>
      </c>
    </row>
    <row r="22" spans="1:30" ht="24" customHeight="1" x14ac:dyDescent="0.2">
      <c r="A22" s="36"/>
      <c r="B22" s="37"/>
      <c r="C22" s="71" t="s">
        <v>5</v>
      </c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9"/>
      <c r="AC22" s="39">
        <f>SUM(AC18:AC21)</f>
        <v>13575364.559999999</v>
      </c>
      <c r="AD22" s="40"/>
    </row>
    <row r="23" spans="1:30" ht="13.5" customHeight="1" x14ac:dyDescent="0.2"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4"/>
    </row>
    <row r="24" spans="1:30" s="25" customFormat="1" ht="13.5" customHeight="1" x14ac:dyDescent="0.2">
      <c r="C24" s="25" t="s">
        <v>8</v>
      </c>
    </row>
    <row r="25" spans="1:30" s="25" customFormat="1" ht="15" customHeight="1" x14ac:dyDescent="0.2">
      <c r="C25" s="26" t="s">
        <v>31</v>
      </c>
    </row>
    <row r="26" spans="1:30" s="25" customFormat="1" ht="15" customHeight="1" x14ac:dyDescent="0.2">
      <c r="C26" s="26" t="s">
        <v>32</v>
      </c>
    </row>
    <row r="27" spans="1:30" s="25" customFormat="1" ht="15" customHeight="1" x14ac:dyDescent="0.2">
      <c r="C27" s="26" t="s">
        <v>33</v>
      </c>
    </row>
    <row r="28" spans="1:30" ht="13.5" customHeight="1" x14ac:dyDescent="0.2">
      <c r="L28" s="27"/>
    </row>
    <row r="29" spans="1:30" s="3" customFormat="1" ht="13.5" customHeight="1" x14ac:dyDescent="0.25">
      <c r="C29" s="28" t="s">
        <v>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0" s="3" customFormat="1" ht="13.5" customHeight="1" x14ac:dyDescent="0.2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30" s="3" customFormat="1" ht="13.5" customHeight="1" x14ac:dyDescent="0.25">
      <c r="C31" s="50">
        <v>44889</v>
      </c>
      <c r="D31" s="29"/>
      <c r="E31" s="29"/>
      <c r="F31" s="69" t="s">
        <v>85</v>
      </c>
      <c r="G31" s="69"/>
      <c r="H31" s="69"/>
      <c r="I31" s="69"/>
      <c r="J31" s="69"/>
      <c r="K31" s="30"/>
      <c r="L31" s="69"/>
      <c r="M31" s="69"/>
      <c r="N31" s="69"/>
      <c r="O31" s="33"/>
      <c r="P31" s="33"/>
      <c r="Q31" s="1"/>
      <c r="R31" s="1"/>
      <c r="S31" s="1"/>
      <c r="T31" s="1"/>
      <c r="U31" s="1"/>
      <c r="V31" s="69" t="s">
        <v>86</v>
      </c>
      <c r="W31" s="69"/>
      <c r="X31" s="69"/>
      <c r="Y31" s="69"/>
      <c r="Z31" s="69"/>
      <c r="AA31" s="69"/>
      <c r="AB31" s="69"/>
      <c r="AC31" s="31"/>
    </row>
    <row r="32" spans="1:30" s="3" customFormat="1" ht="13.5" customHeight="1" x14ac:dyDescent="0.25">
      <c r="C32" s="32" t="s">
        <v>2</v>
      </c>
      <c r="D32" s="29"/>
      <c r="E32" s="29"/>
      <c r="F32" s="65" t="s">
        <v>27</v>
      </c>
      <c r="G32" s="65"/>
      <c r="H32" s="65"/>
      <c r="I32" s="65"/>
      <c r="J32" s="65"/>
      <c r="K32" s="1"/>
      <c r="L32" s="70" t="s">
        <v>7</v>
      </c>
      <c r="M32" s="70"/>
      <c r="N32" s="70"/>
      <c r="O32" s="33"/>
      <c r="P32" s="33"/>
      <c r="Q32" s="1"/>
      <c r="R32" s="1"/>
      <c r="S32" s="1"/>
      <c r="T32" s="1"/>
      <c r="U32" s="1"/>
      <c r="V32" s="65"/>
      <c r="W32" s="65"/>
      <c r="X32" s="65"/>
      <c r="Y32" s="65"/>
      <c r="Z32" s="65"/>
      <c r="AA32" s="65"/>
      <c r="AB32" s="65"/>
    </row>
    <row r="33" spans="3:30" ht="13.5" customHeight="1" x14ac:dyDescent="0.2">
      <c r="C33" s="34"/>
    </row>
    <row r="34" spans="3:30" ht="13.5" customHeight="1" x14ac:dyDescent="0.2">
      <c r="C34" s="28" t="s">
        <v>28</v>
      </c>
    </row>
    <row r="35" spans="3:30" ht="13.5" customHeight="1" x14ac:dyDescent="0.2"/>
    <row r="36" spans="3:30" x14ac:dyDescent="0.2">
      <c r="C36" s="50">
        <v>44889</v>
      </c>
      <c r="D36" s="29"/>
      <c r="E36" s="29"/>
      <c r="F36" s="69" t="s">
        <v>88</v>
      </c>
      <c r="G36" s="69"/>
      <c r="H36" s="69"/>
      <c r="I36" s="69"/>
      <c r="J36" s="69"/>
      <c r="K36" s="30"/>
      <c r="L36" s="69"/>
      <c r="M36" s="69"/>
      <c r="N36" s="69"/>
      <c r="O36" s="33"/>
      <c r="P36" s="33"/>
      <c r="V36" s="69" t="s">
        <v>87</v>
      </c>
      <c r="W36" s="69"/>
      <c r="X36" s="69"/>
      <c r="Y36" s="69"/>
      <c r="Z36" s="69"/>
      <c r="AA36" s="69"/>
      <c r="AB36" s="69"/>
    </row>
    <row r="37" spans="3:30" x14ac:dyDescent="0.2">
      <c r="C37" s="32" t="s">
        <v>2</v>
      </c>
      <c r="D37" s="29"/>
      <c r="E37" s="29"/>
      <c r="F37" s="65" t="s">
        <v>27</v>
      </c>
      <c r="G37" s="65"/>
      <c r="H37" s="65"/>
      <c r="I37" s="65"/>
      <c r="J37" s="65"/>
      <c r="L37" s="70" t="s">
        <v>7</v>
      </c>
      <c r="M37" s="70"/>
      <c r="N37" s="70"/>
      <c r="O37" s="33"/>
      <c r="P37" s="33"/>
      <c r="V37" s="65"/>
      <c r="W37" s="65"/>
      <c r="X37" s="65"/>
      <c r="Y37" s="65"/>
      <c r="Z37" s="65"/>
      <c r="AA37" s="65"/>
      <c r="AB37" s="65"/>
    </row>
    <row r="40" spans="3:30" x14ac:dyDescent="0.2">
      <c r="C40" s="28" t="s">
        <v>66</v>
      </c>
    </row>
    <row r="41" spans="3:30" ht="15" customHeight="1" x14ac:dyDescent="0.2"/>
    <row r="42" spans="3:30" x14ac:dyDescent="0.2">
      <c r="C42" s="64" t="s">
        <v>90</v>
      </c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21 A18:E21" name="Диапазон3"/>
    <protectedRange sqref="P18:Z21" name="Диапазон4"/>
    <protectedRange sqref="C31 F31 L31 L36 C36 F36" name="Диапазон5"/>
    <protectedRange sqref="D25:AC27" name="Диапазон6"/>
    <protectedRange sqref="V1" name="Диапазон8_1"/>
    <protectedRange sqref="C25:C27" name="Диапазон6_1"/>
    <protectedRange sqref="F20:F21" name="Диапазон3_1"/>
    <protectedRange sqref="F18:F19" name="Диапазон3_3"/>
    <protectedRange sqref="L18:O21" name="Диапазон4_1"/>
  </protectedRanges>
  <mergeCells count="41">
    <mergeCell ref="F36:J36"/>
    <mergeCell ref="F37:J37"/>
    <mergeCell ref="J14:J16"/>
    <mergeCell ref="L31:N31"/>
    <mergeCell ref="A14:A16"/>
    <mergeCell ref="C22:M22"/>
    <mergeCell ref="C14:C16"/>
    <mergeCell ref="B14:B16"/>
    <mergeCell ref="L15:P15"/>
    <mergeCell ref="C42:AD42"/>
    <mergeCell ref="V37:AB37"/>
    <mergeCell ref="AD14:AD16"/>
    <mergeCell ref="AC14:AC16"/>
    <mergeCell ref="AB14:AB16"/>
    <mergeCell ref="V36:AB36"/>
    <mergeCell ref="F31:J31"/>
    <mergeCell ref="F32:J32"/>
    <mergeCell ref="V31:AB31"/>
    <mergeCell ref="V32:AB32"/>
    <mergeCell ref="L36:N36"/>
    <mergeCell ref="L37:N37"/>
    <mergeCell ref="F15:F16"/>
    <mergeCell ref="F14:I14"/>
    <mergeCell ref="I15:I16"/>
    <mergeCell ref="L32:N32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74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2021-11-24T10:54:52Z</cp:lastPrinted>
  <dcterms:created xsi:type="dcterms:W3CDTF">1996-10-08T23:32:33Z</dcterms:created>
  <dcterms:modified xsi:type="dcterms:W3CDTF">2022-11-24T11:35:19Z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